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CE0FC36C-045E-4005-A783-C430D332EB85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5941-Krácení v projektu paušál" sheetId="1" r:id="rId1"/>
    <sheet name="vzorce" sheetId="2" state="hidden" r:id="rId2"/>
  </sheets>
  <definedNames>
    <definedName name="_xlnm._FilterDatabase" localSheetId="0" hidden="1">'5941-Krácení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<sst xmlns="http://schemas.openxmlformats.org/spreadsheetml/2006/main" count="64" uniqueCount="60">
  <si>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</si>
  <si>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>Podpora dětí, mládeže a rodin ohrožených sociálním vyloučením v Brně</t>
  </si>
  <si>
    <t>Název žadatele:</t>
  </si>
  <si>
    <t>Společnost Podané ruce o.p.s.</t>
  </si>
  <si>
    <t xml:space="preserve">Registrační číslo projektu: </t>
  </si>
  <si>
    <t>CZ.03.02.01/00/25_106/0005941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</si>
  <si>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</si>
  <si>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</si>
  <si>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</si>
  <si>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</si>
  <si>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</si>
  <si>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</si>
  <si>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</si>
  <si>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</si>
  <si>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</si>
  <si>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</si>
  <si>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</si>
  <si>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</si>
  <si>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</si>
  <si>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</si>
  <si>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</si>
  <si>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</si>
  <si>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</si>
  <si>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</si>
  <si>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</si>
  <si>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</si>
  <si>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</si>
  <si>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</si>
  <si>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</si>
  <si>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</si>
  <si>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Sociální pracovník 1</t>
  </si>
  <si>
    <t>1.1.1.2</t>
  </si>
  <si>
    <t>Sociální pracovník 2</t>
  </si>
  <si>
    <t>kráceno na úvazek 0,1 z důvodu nadhodnocení kapacity vzhledem k rozsahu činností, které zajišťuje.</t>
  </si>
  <si>
    <t>1.1.1.3</t>
  </si>
  <si>
    <t>Vedoucí služby / koordinátor</t>
  </si>
  <si>
    <t>1.1.2</t>
  </si>
  <si>
    <t>Dohody o pracovní činnosti</t>
  </si>
  <si>
    <t>1.1.3</t>
  </si>
  <si>
    <t>Dohody o provedení práce</t>
  </si>
  <si>
    <t>1.1.3.1</t>
  </si>
  <si>
    <t>Peer pracovník / pracovník v sociálních službách</t>
  </si>
  <si>
    <t>1.1.3.2</t>
  </si>
  <si>
    <t>Psycholog / terapeut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</si>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</sst>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3770000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5278000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300000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420000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3470000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4858000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60000</v>
      </c>
      <c r="D18" s="37">
        <v>25</v>
      </c>
      <c r="E18" s="10">
        <f t="shared" ref="E18:E55" si="3">C18*D18</f>
        <v>1500000</v>
      </c>
      <c r="F18" s="41">
        <v>60000</v>
      </c>
      <c r="G18" s="37">
        <v>25</v>
      </c>
      <c r="H18" s="11">
        <f t="shared" si="1"/>
        <v>1500000</v>
      </c>
      <c r="I18" s="12">
        <f t="shared" si="2"/>
        <v>0</v>
      </c>
      <c r="J18" s="45"/>
      <c r="K18" s="17"/>
    </row>
    <row r="19" spans="1:11" ht="63.75" x14ac:dyDescent="0.2">
      <c r="A19" s="29" t="s">
        <v>31</v>
      </c>
      <c r="B19" s="30" t="s">
        <v>32</v>
      </c>
      <c r="C19" s="37">
        <v>18000</v>
      </c>
      <c r="D19" s="37">
        <v>25</v>
      </c>
      <c r="E19" s="10">
        <f t="shared" si="3"/>
        <v>450000</v>
      </c>
      <c r="F19" s="41">
        <v>6000</v>
      </c>
      <c r="G19" s="37">
        <v>25</v>
      </c>
      <c r="H19" s="11">
        <f t="shared" si="1"/>
        <v>150000</v>
      </c>
      <c r="I19" s="12">
        <f t="shared" si="2"/>
        <v>300000</v>
      </c>
      <c r="J19" s="45" t="s">
        <v>33</v>
      </c>
      <c r="K19" s="17"/>
    </row>
    <row r="20" spans="1:11" hidden="1" x14ac:dyDescent="0.2">
      <c r="A20" s="29" t="s">
        <v>34</v>
      </c>
      <c r="B20" s="30" t="s">
        <v>35</v>
      </c>
      <c r="C20" s="37">
        <v>35000</v>
      </c>
      <c r="D20" s="37">
        <v>25</v>
      </c>
      <c r="E20" s="10">
        <f t="shared" si="3"/>
        <v>875000</v>
      </c>
      <c r="F20" s="41">
        <v>35000</v>
      </c>
      <c r="G20" s="37">
        <v>25</v>
      </c>
      <c r="H20" s="11">
        <f t="shared" si="1"/>
        <v>875000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t="25.5" hidden="1" x14ac:dyDescent="0.2">
      <c r="A23" s="31" t="s">
        <v>40</v>
      </c>
      <c r="B23" s="32" t="s">
        <v>41</v>
      </c>
      <c r="C23" s="38">
        <v>250</v>
      </c>
      <c r="D23" s="38">
        <v>900</v>
      </c>
      <c r="E23" s="23">
        <f t="shared" si="3"/>
        <v>225000</v>
      </c>
      <c r="F23" s="42">
        <v>250</v>
      </c>
      <c r="G23" s="38">
        <v>900</v>
      </c>
      <c r="H23" s="24">
        <f t="shared" si="1"/>
        <v>225000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900</v>
      </c>
      <c r="D24" s="38">
        <v>800</v>
      </c>
      <c r="E24" s="23">
        <f>C24*D24</f>
        <v>720000</v>
      </c>
      <c r="F24" s="42">
        <v>900</v>
      </c>
      <c r="G24" s="38">
        <v>800</v>
      </c>
      <c r="H24" s="24">
        <f t="shared" si="1"/>
        <v>720000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'5941-Krácení v projektu paušál'!A15:A70</f>
        <v>1</v>
      </c>
      <c r="B1" t="str" cm="1">
        <f t="array" ref="B1:B56">'5941-Krácení v projektu paušál'!B15:B70</f>
        <v>Celkové způsobilé výdaje</v>
      </c>
      <c r="C1" cm="1">
        <f t="array" ref="C1:C56">'5941-Krácení v projektu paušál'!C15:C70</f>
        <v>0</v>
      </c>
      <c r="D1" cm="1">
        <f t="array" ref="D1:D56">'5941-Krácení v projektu paušál'!D15:D70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 x14ac:dyDescent="0.25">
      <c r="A4" t="str">
        <v>1.1.1.1</v>
      </c>
      <c r="B4" t="str">
        <v>Sociální pracovník 1</v>
      </c>
      <c r="C4">
        <v>60000</v>
      </c>
      <c r="D4">
        <v>25</v>
      </c>
      <c r="F4" s="57" t="s">
        <v>48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Sociální pracovník 2</v>
      </c>
      <c r="C5">
        <v>18000</v>
      </c>
      <c r="D5">
        <v>25</v>
      </c>
      <c r="F5" s="57" t="s">
        <v>58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Vedoucí služby / koordinátor</v>
      </c>
      <c r="C6">
        <v>35000</v>
      </c>
      <c r="D6">
        <v>25</v>
      </c>
      <c r="F6" s="59" t="s">
        <v>59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25">
      <c r="A9" t="str">
        <v>1.1.3.1</v>
      </c>
      <c r="B9" t="str">
        <v>Peer pracovník / pracovník v sociálních službách</v>
      </c>
      <c r="C9">
        <v>250</v>
      </c>
      <c r="D9">
        <v>900</v>
      </c>
    </row>
    <row r="10" spans="1:7" x14ac:dyDescent="0.25">
      <c r="A10" t="str">
        <v>1.1.3.2</v>
      </c>
      <c r="B10" t="str">
        <v>Psycholog / terapeut</v>
      </c>
      <c r="C10">
        <v>900</v>
      </c>
      <c r="D10">
        <v>800</v>
      </c>
    </row>
    <row r="11" spans="1:7" x14ac:dyDescent="0.2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2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2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2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2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2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5941-Krácení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2025-10-23T08:02:02Z</dcterms:modified>
  <cp:category/>
  <cp:contentStatus/>
</cp:coreProperties>
</file>